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3" r:id="rId2"/>
    <sheet name="нове" sheetId="2" r:id="rId3"/>
  </sheets>
  <calcPr calcId="152511"/>
</workbook>
</file>

<file path=xl/calcChain.xml><?xml version="1.0" encoding="utf-8"?>
<calcChain xmlns="http://schemas.openxmlformats.org/spreadsheetml/2006/main">
  <c r="M9" i="3" l="1"/>
  <c r="L9" i="3"/>
  <c r="K9" i="3"/>
  <c r="J9" i="3"/>
  <c r="I9" i="3"/>
  <c r="H9" i="3"/>
  <c r="F9" i="3"/>
  <c r="E9" i="3"/>
  <c r="D9" i="3"/>
  <c r="N8" i="3"/>
  <c r="G9" i="3" l="1"/>
  <c r="M19" i="2"/>
  <c r="K19" i="2"/>
  <c r="I19" i="2"/>
  <c r="E19" i="2"/>
  <c r="K18" i="2"/>
  <c r="J18" i="2"/>
  <c r="I18" i="2"/>
  <c r="H18" i="2"/>
  <c r="G18" i="2"/>
  <c r="F18" i="2"/>
  <c r="E18" i="2"/>
  <c r="D18" i="2"/>
  <c r="N18" i="2" s="1"/>
  <c r="N17" i="2"/>
  <c r="N16" i="2"/>
  <c r="M13" i="2"/>
  <c r="L13" i="2"/>
  <c r="L19" i="2" s="1"/>
  <c r="K13" i="2"/>
  <c r="J13" i="2"/>
  <c r="J19" i="2" s="1"/>
  <c r="I13" i="2"/>
  <c r="H13" i="2"/>
  <c r="H19" i="2" s="1"/>
  <c r="F13" i="2"/>
  <c r="F19" i="2" s="1"/>
  <c r="E13" i="2"/>
  <c r="D13" i="2"/>
  <c r="D19" i="2" s="1"/>
  <c r="N12" i="2"/>
  <c r="N11" i="2"/>
  <c r="N10" i="2"/>
  <c r="N9" i="2"/>
  <c r="G9" i="2"/>
  <c r="G13" i="2" s="1"/>
  <c r="G19" i="2" s="1"/>
  <c r="N8" i="2"/>
  <c r="N9" i="3" l="1"/>
  <c r="N13" i="2"/>
  <c r="D13" i="1"/>
  <c r="E13" i="1"/>
  <c r="F13" i="1"/>
  <c r="H13" i="1"/>
  <c r="I13" i="1"/>
  <c r="J13" i="1"/>
  <c r="K13" i="1"/>
  <c r="L13" i="1"/>
  <c r="M13" i="1"/>
  <c r="M19" i="1" s="1"/>
  <c r="N12" i="1"/>
  <c r="N19" i="2" l="1"/>
  <c r="XFD13" i="2"/>
  <c r="D18" i="1"/>
  <c r="E18" i="1"/>
  <c r="F18" i="1"/>
  <c r="G18" i="1"/>
  <c r="H18" i="1"/>
  <c r="I18" i="1"/>
  <c r="J18" i="1"/>
  <c r="K18" i="1"/>
  <c r="K19" i="1" s="1"/>
  <c r="D19" i="1"/>
  <c r="E19" i="1"/>
  <c r="F19" i="1"/>
  <c r="I19" i="1"/>
  <c r="L19" i="1"/>
  <c r="N8" i="1"/>
  <c r="N10" i="1"/>
  <c r="N11" i="1"/>
  <c r="N16" i="1"/>
  <c r="N17" i="1"/>
  <c r="J19" i="1" l="1"/>
  <c r="H19" i="1"/>
  <c r="N18" i="1"/>
  <c r="G9" i="1"/>
  <c r="G13" i="1" s="1"/>
  <c r="N13" i="1" s="1"/>
  <c r="G19" i="1" l="1"/>
  <c r="N9" i="1"/>
  <c r="N19" i="1" l="1"/>
  <c r="XFD13" i="1" l="1"/>
</calcChain>
</file>

<file path=xl/sharedStrings.xml><?xml version="1.0" encoding="utf-8"?>
<sst xmlns="http://schemas.openxmlformats.org/spreadsheetml/2006/main" count="45" uniqueCount="20">
  <si>
    <t>статті витрат</t>
  </si>
  <si>
    <t>ВСЬОГО по програмі</t>
  </si>
  <si>
    <t>Начальник                                                   О.В.Короткова</t>
  </si>
  <si>
    <t>Гол.бухгалтер                                             К.О. Кольчієнко</t>
  </si>
  <si>
    <t>разом за 2021</t>
  </si>
  <si>
    <r>
      <t xml:space="preserve">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КПКВК 0217461 загальний фонд</t>
    </r>
  </si>
  <si>
    <t>1. Придбання матеріалів: в т.ч.</t>
  </si>
  <si>
    <t>1.1 відновлення горизонтальної розмітки дорожнього покриття  (придбання фарби)</t>
  </si>
  <si>
    <t>1.3 придбання пульвілізатора для нанесення дорожньої розмітки</t>
  </si>
  <si>
    <t xml:space="preserve">1.4 придбання граншлаку 500т </t>
  </si>
  <si>
    <t>2. Послуги: в т.ч.</t>
  </si>
  <si>
    <t xml:space="preserve">2.1 автопослуги по перевезенню шлаку, асфальтобетону для проведення ямкового ремонту дорожнього покриття </t>
  </si>
  <si>
    <t xml:space="preserve">2.2 послуги з грейдерування доріг </t>
  </si>
  <si>
    <t>всього по придбанню</t>
  </si>
  <si>
    <t>всього послуги</t>
  </si>
  <si>
    <t xml:space="preserve">                                                                         Проект помісячного  фінансового плану на 2021р</t>
  </si>
  <si>
    <t>1.5 протиожеледовий матеріал</t>
  </si>
  <si>
    <t xml:space="preserve">1.2 придбаня  матеріалів : асфальтобетону, бітума для проведення ямкового ремонту дорожнього покриття </t>
  </si>
  <si>
    <t xml:space="preserve"> придбаня  матеріалів : асфальтобетону, бітума, оплата послуг по перевезенню асфальту для проведення ямкового ремонту дорожнього покриття ; відновлення горизонтальної розмітки дорожнього покриття  (придбання фарби)</t>
  </si>
  <si>
    <t>всього по програмі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</si>
</sst>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1" fontId="3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zoomScaleNormal="100" workbookViewId="0">
      <selection sqref="A1:XFD1048576"/>
    </sheetView>
  </sheetViews>
  <sheetFormatPr defaultRowHeight="15" x14ac:dyDescent="0.25"/>
  <cols>
    <col min="1" max="1" width="39.85546875" style="3" customWidth="1"/>
    <col min="2" max="13" width="9.140625" style="3"/>
    <col min="14" max="14" width="14" style="3" customWidth="1"/>
    <col min="15" max="16384" width="9.140625" style="3"/>
  </cols>
  <sheetData>
    <row r="1" spans="1:14 16384:16384" ht="15.75" x14ac:dyDescent="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 16384:16384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1:14 16384:16384" x14ac:dyDescent="0.25">
      <c r="A3" s="1" t="s">
        <v>5</v>
      </c>
    </row>
    <row r="5" spans="1:14 16384:16384" x14ac:dyDescent="0.25">
      <c r="A5" s="2"/>
    </row>
    <row r="6" spans="1:14 16384:16384" ht="25.5" customHeight="1" x14ac:dyDescent="0.25">
      <c r="A6" s="16" t="s">
        <v>0</v>
      </c>
      <c r="B6" s="16">
        <v>1</v>
      </c>
      <c r="C6" s="16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>
        <v>8</v>
      </c>
      <c r="J6" s="16">
        <v>9</v>
      </c>
      <c r="K6" s="16">
        <v>10</v>
      </c>
      <c r="L6" s="16">
        <v>11</v>
      </c>
      <c r="M6" s="16">
        <v>12</v>
      </c>
      <c r="N6" s="10" t="s">
        <v>4</v>
      </c>
    </row>
    <row r="7" spans="1:14 16384:16384" x14ac:dyDescent="0.25">
      <c r="A7" s="17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4"/>
    </row>
    <row r="8" spans="1:14 16384:16384" ht="30" x14ac:dyDescent="0.25">
      <c r="A8" s="6" t="s">
        <v>7</v>
      </c>
      <c r="B8" s="4"/>
      <c r="C8" s="4"/>
      <c r="D8" s="4"/>
      <c r="E8" s="4">
        <v>26993.4</v>
      </c>
      <c r="F8" s="4"/>
      <c r="G8" s="4"/>
      <c r="H8" s="4">
        <v>26993.4</v>
      </c>
      <c r="I8" s="4"/>
      <c r="J8" s="4"/>
      <c r="K8" s="4"/>
      <c r="L8" s="4"/>
      <c r="M8" s="4"/>
      <c r="N8" s="5">
        <f>SUM(D8:M8)</f>
        <v>53986.8</v>
      </c>
    </row>
    <row r="9" spans="1:14 16384:16384" ht="50.25" customHeight="1" x14ac:dyDescent="0.25">
      <c r="A9" s="8" t="s">
        <v>17</v>
      </c>
      <c r="B9" s="4"/>
      <c r="C9" s="4"/>
      <c r="D9" s="4"/>
      <c r="E9" s="4">
        <v>150000</v>
      </c>
      <c r="F9" s="4">
        <v>190900</v>
      </c>
      <c r="G9" s="4">
        <f>188900+14000</f>
        <v>202900</v>
      </c>
      <c r="H9" s="4">
        <v>198200</v>
      </c>
      <c r="I9" s="4">
        <v>290300</v>
      </c>
      <c r="J9" s="4">
        <v>287541</v>
      </c>
      <c r="K9" s="4">
        <v>150100</v>
      </c>
      <c r="L9" s="4">
        <v>40500</v>
      </c>
      <c r="M9" s="4"/>
      <c r="N9" s="4">
        <f>SUM(D9:M9)</f>
        <v>1510441</v>
      </c>
    </row>
    <row r="10" spans="1:14 16384:16384" ht="30" x14ac:dyDescent="0.25">
      <c r="A10" s="9" t="s">
        <v>8</v>
      </c>
      <c r="B10" s="4"/>
      <c r="C10" s="4"/>
      <c r="D10" s="4">
        <v>11000</v>
      </c>
      <c r="E10" s="4"/>
      <c r="F10" s="4"/>
      <c r="G10" s="4"/>
      <c r="H10" s="4"/>
      <c r="I10" s="4"/>
      <c r="J10" s="4"/>
      <c r="K10" s="4"/>
      <c r="L10" s="4"/>
      <c r="M10" s="4"/>
      <c r="N10" s="4">
        <f>SUM(D10:M10)</f>
        <v>11000</v>
      </c>
    </row>
    <row r="11" spans="1:14 16384:16384" ht="18" customHeight="1" x14ac:dyDescent="0.25">
      <c r="A11" s="6" t="s">
        <v>9</v>
      </c>
      <c r="B11" s="4"/>
      <c r="C11" s="4"/>
      <c r="D11" s="4"/>
      <c r="E11" s="4"/>
      <c r="F11" s="4"/>
      <c r="G11" s="4">
        <v>10800</v>
      </c>
      <c r="H11" s="4">
        <v>10800</v>
      </c>
      <c r="I11" s="4">
        <v>10800</v>
      </c>
      <c r="J11" s="4">
        <v>10800</v>
      </c>
      <c r="K11" s="4">
        <v>10800</v>
      </c>
      <c r="L11" s="4"/>
      <c r="M11" s="4"/>
      <c r="N11" s="4">
        <f>SUM(D11:M11)</f>
        <v>54000</v>
      </c>
    </row>
    <row r="12" spans="1:14 16384:16384" ht="18" customHeight="1" x14ac:dyDescent="0.25">
      <c r="A12" s="6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>
        <v>10000</v>
      </c>
      <c r="L12" s="4">
        <v>5000</v>
      </c>
      <c r="M12" s="4">
        <v>5000</v>
      </c>
      <c r="N12" s="4">
        <f>SUM(D12:M12)</f>
        <v>20000</v>
      </c>
    </row>
    <row r="13" spans="1:14 16384:16384" ht="18" customHeight="1" x14ac:dyDescent="0.25">
      <c r="A13" s="13" t="s">
        <v>13</v>
      </c>
      <c r="B13" s="14"/>
      <c r="C13" s="14"/>
      <c r="D13" s="14">
        <f t="shared" ref="D13:M13" si="0">SUM(D8:D12)</f>
        <v>11000</v>
      </c>
      <c r="E13" s="14">
        <f t="shared" si="0"/>
        <v>176993.4</v>
      </c>
      <c r="F13" s="14">
        <f t="shared" si="0"/>
        <v>190900</v>
      </c>
      <c r="G13" s="14">
        <f t="shared" si="0"/>
        <v>213700</v>
      </c>
      <c r="H13" s="14">
        <f t="shared" si="0"/>
        <v>235993.4</v>
      </c>
      <c r="I13" s="14">
        <f t="shared" si="0"/>
        <v>301100</v>
      </c>
      <c r="J13" s="14">
        <f t="shared" si="0"/>
        <v>298341</v>
      </c>
      <c r="K13" s="14">
        <f t="shared" si="0"/>
        <v>170900</v>
      </c>
      <c r="L13" s="14">
        <f t="shared" si="0"/>
        <v>45500</v>
      </c>
      <c r="M13" s="14">
        <f t="shared" si="0"/>
        <v>5000</v>
      </c>
      <c r="N13" s="15">
        <f>SUM(D13:M13)</f>
        <v>1649427.8</v>
      </c>
      <c r="XFD13" s="11">
        <f>SUM(N13)</f>
        <v>1649427.8</v>
      </c>
    </row>
    <row r="14" spans="1:14 16384:16384" ht="9.75" customHeight="1" x14ac:dyDescent="0.25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XFD14" s="11"/>
    </row>
    <row r="15" spans="1:14 16384:16384" ht="14.25" customHeight="1" x14ac:dyDescent="0.25">
      <c r="A15" s="7" t="s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 16384:16384" ht="48.75" customHeight="1" x14ac:dyDescent="0.25">
      <c r="A16" s="6" t="s">
        <v>11</v>
      </c>
      <c r="B16" s="4"/>
      <c r="C16" s="4"/>
      <c r="D16" s="4">
        <v>1700</v>
      </c>
      <c r="E16" s="4">
        <v>1700</v>
      </c>
      <c r="F16" s="4">
        <v>25000</v>
      </c>
      <c r="G16" s="4">
        <v>25000</v>
      </c>
      <c r="H16" s="4">
        <v>15000</v>
      </c>
      <c r="I16" s="4">
        <v>20000</v>
      </c>
      <c r="J16" s="4">
        <v>24700</v>
      </c>
      <c r="K16" s="4"/>
      <c r="L16" s="4"/>
      <c r="M16" s="4"/>
      <c r="N16" s="4">
        <f>SUM(D16:M16)</f>
        <v>113100</v>
      </c>
    </row>
    <row r="17" spans="1:14" ht="23.25" customHeight="1" x14ac:dyDescent="0.25">
      <c r="A17" s="6" t="s">
        <v>12</v>
      </c>
      <c r="B17" s="4"/>
      <c r="C17" s="4"/>
      <c r="D17" s="4"/>
      <c r="E17" s="4"/>
      <c r="F17" s="4"/>
      <c r="G17" s="4"/>
      <c r="H17" s="4"/>
      <c r="I17" s="4"/>
      <c r="J17" s="4"/>
      <c r="K17" s="4">
        <v>28400</v>
      </c>
      <c r="L17" s="4"/>
      <c r="M17" s="4"/>
      <c r="N17" s="4">
        <f>SUM(D17:M17)</f>
        <v>28400</v>
      </c>
    </row>
    <row r="18" spans="1:14" ht="17.25" customHeight="1" x14ac:dyDescent="0.25">
      <c r="A18" s="13" t="s">
        <v>14</v>
      </c>
      <c r="B18" s="14"/>
      <c r="C18" s="14"/>
      <c r="D18" s="14">
        <f t="shared" ref="D18:K18" si="1">SUM(D16:D17)</f>
        <v>1700</v>
      </c>
      <c r="E18" s="14">
        <f t="shared" si="1"/>
        <v>1700</v>
      </c>
      <c r="F18" s="14">
        <f t="shared" si="1"/>
        <v>25000</v>
      </c>
      <c r="G18" s="14">
        <f t="shared" si="1"/>
        <v>25000</v>
      </c>
      <c r="H18" s="14">
        <f t="shared" si="1"/>
        <v>15000</v>
      </c>
      <c r="I18" s="14">
        <f t="shared" si="1"/>
        <v>20000</v>
      </c>
      <c r="J18" s="14">
        <f t="shared" si="1"/>
        <v>24700</v>
      </c>
      <c r="K18" s="14">
        <f t="shared" si="1"/>
        <v>28400</v>
      </c>
      <c r="L18" s="14"/>
      <c r="M18" s="14"/>
      <c r="N18" s="14">
        <f>SUM(D18:M18)</f>
        <v>141500</v>
      </c>
    </row>
    <row r="19" spans="1:14" x14ac:dyDescent="0.25">
      <c r="A19" s="18" t="s">
        <v>1</v>
      </c>
      <c r="B19" s="18"/>
      <c r="C19" s="18"/>
      <c r="D19" s="18">
        <f t="shared" ref="D19:N19" si="2">D13+D18</f>
        <v>12700</v>
      </c>
      <c r="E19" s="18">
        <f t="shared" si="2"/>
        <v>178693.4</v>
      </c>
      <c r="F19" s="18">
        <f t="shared" si="2"/>
        <v>215900</v>
      </c>
      <c r="G19" s="18">
        <f t="shared" si="2"/>
        <v>238700</v>
      </c>
      <c r="H19" s="18">
        <f t="shared" si="2"/>
        <v>250993.4</v>
      </c>
      <c r="I19" s="18">
        <f t="shared" si="2"/>
        <v>321100</v>
      </c>
      <c r="J19" s="18">
        <f t="shared" si="2"/>
        <v>323041</v>
      </c>
      <c r="K19" s="18">
        <f t="shared" si="2"/>
        <v>199300</v>
      </c>
      <c r="L19" s="18">
        <f t="shared" si="2"/>
        <v>45500</v>
      </c>
      <c r="M19" s="18">
        <f t="shared" si="2"/>
        <v>5000</v>
      </c>
      <c r="N19" s="12">
        <f t="shared" si="2"/>
        <v>1790927.8</v>
      </c>
    </row>
    <row r="21" spans="1:14" ht="13.5" customHeight="1" x14ac:dyDescent="0.25">
      <c r="A21" s="19" t="s">
        <v>2</v>
      </c>
      <c r="B21" s="19"/>
    </row>
    <row r="22" spans="1:14" ht="21" customHeight="1" x14ac:dyDescent="0.25">
      <c r="A22" s="19" t="s">
        <v>3</v>
      </c>
      <c r="B22" s="19"/>
    </row>
  </sheetData>
  <mergeCells count="1">
    <mergeCell ref="A1:M1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Normal="100" workbookViewId="0">
      <selection activeCell="A8" sqref="A8"/>
    </sheetView>
  </sheetViews>
  <sheetFormatPr defaultRowHeight="15" x14ac:dyDescent="0.25"/>
  <cols>
    <col min="1" max="1" width="28.28515625" customWidth="1"/>
    <col min="14" max="14" width="15.5703125" customWidth="1"/>
  </cols>
  <sheetData>
    <row r="1" spans="1:14" ht="15.75" x14ac:dyDescent="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3"/>
    </row>
    <row r="2" spans="1:14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</row>
    <row r="3" spans="1:14" x14ac:dyDescent="0.25">
      <c r="A3" s="1" t="s">
        <v>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16" t="s">
        <v>0</v>
      </c>
      <c r="B6" s="16">
        <v>1</v>
      </c>
      <c r="C6" s="16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>
        <v>8</v>
      </c>
      <c r="J6" s="16">
        <v>9</v>
      </c>
      <c r="K6" s="16">
        <v>10</v>
      </c>
      <c r="L6" s="16">
        <v>11</v>
      </c>
      <c r="M6" s="16">
        <v>12</v>
      </c>
      <c r="N6" s="10" t="s">
        <v>4</v>
      </c>
    </row>
    <row r="7" spans="1:14" x14ac:dyDescent="0.25">
      <c r="A7" s="17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4"/>
    </row>
    <row r="8" spans="1:14" ht="151.5" customHeight="1" x14ac:dyDescent="0.25">
      <c r="A8" s="8" t="s">
        <v>18</v>
      </c>
      <c r="B8" s="4"/>
      <c r="C8" s="4"/>
      <c r="D8" s="4">
        <v>80220</v>
      </c>
      <c r="E8" s="4">
        <v>80220</v>
      </c>
      <c r="F8" s="4">
        <v>80220</v>
      </c>
      <c r="G8" s="4">
        <v>80220</v>
      </c>
      <c r="H8" s="4">
        <v>80220</v>
      </c>
      <c r="I8" s="4">
        <v>100200</v>
      </c>
      <c r="J8" s="4">
        <v>100200</v>
      </c>
      <c r="K8" s="4">
        <v>90500</v>
      </c>
      <c r="L8" s="4">
        <v>80200</v>
      </c>
      <c r="M8" s="4">
        <v>30000</v>
      </c>
      <c r="N8" s="4">
        <f>SUM(D8:M8)</f>
        <v>802200</v>
      </c>
    </row>
    <row r="9" spans="1:14" ht="21.75" customHeight="1" x14ac:dyDescent="0.25">
      <c r="A9" s="13" t="s">
        <v>19</v>
      </c>
      <c r="B9" s="14"/>
      <c r="C9" s="14"/>
      <c r="D9" s="14">
        <f t="shared" ref="D9:M9" si="0">SUM(D8:D8)</f>
        <v>80220</v>
      </c>
      <c r="E9" s="14">
        <f t="shared" si="0"/>
        <v>80220</v>
      </c>
      <c r="F9" s="14">
        <f t="shared" si="0"/>
        <v>80220</v>
      </c>
      <c r="G9" s="14">
        <f t="shared" si="0"/>
        <v>80220</v>
      </c>
      <c r="H9" s="14">
        <f t="shared" si="0"/>
        <v>80220</v>
      </c>
      <c r="I9" s="14">
        <f t="shared" si="0"/>
        <v>100200</v>
      </c>
      <c r="J9" s="14">
        <f t="shared" si="0"/>
        <v>100200</v>
      </c>
      <c r="K9" s="14">
        <f t="shared" si="0"/>
        <v>90500</v>
      </c>
      <c r="L9" s="14">
        <f t="shared" si="0"/>
        <v>80200</v>
      </c>
      <c r="M9" s="14">
        <f t="shared" si="0"/>
        <v>30000</v>
      </c>
      <c r="N9" s="15">
        <f>SUM(D9:M9)</f>
        <v>802200</v>
      </c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0.25" customHeight="1" x14ac:dyDescent="0.25">
      <c r="A11" s="19" t="s">
        <v>2</v>
      </c>
      <c r="B11" s="19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1" customHeight="1" x14ac:dyDescent="0.25">
      <c r="A12" s="19" t="s">
        <v>3</v>
      </c>
      <c r="B12" s="19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</sheetData>
  <mergeCells count="1">
    <mergeCell ref="A1:M1"/>
  </mergeCells>
  <pageMargins left="0.25" right="0.25" top="0.75" bottom="0.75" header="0.3" footer="0.3"/>
  <pageSetup paperSize="9" scale="7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view="pageBreakPreview" zoomScale="60" zoomScaleNormal="100" workbookViewId="0">
      <selection sqref="A1:N22"/>
    </sheetView>
  </sheetViews>
  <sheetFormatPr defaultRowHeight="15" x14ac:dyDescent="0.25"/>
  <cols>
    <col min="1" max="1" width="39.85546875" style="3" customWidth="1"/>
    <col min="2" max="2" width="9.140625" style="3" customWidth="1"/>
    <col min="3" max="10" width="9.140625" style="3"/>
    <col min="11" max="11" width="10.140625" style="3" customWidth="1"/>
    <col min="12" max="13" width="9.140625" style="3"/>
    <col min="14" max="14" width="14" style="3" customWidth="1"/>
    <col min="15" max="16384" width="9.140625" style="3"/>
  </cols>
  <sheetData>
    <row r="1" spans="1:14 16384:16384" ht="15.75" x14ac:dyDescent="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 16384:16384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1:14 16384:16384" x14ac:dyDescent="0.25">
      <c r="A3" s="1" t="s">
        <v>5</v>
      </c>
    </row>
    <row r="5" spans="1:14 16384:16384" x14ac:dyDescent="0.25">
      <c r="A5" s="2"/>
    </row>
    <row r="6" spans="1:14 16384:16384" ht="25.5" customHeight="1" x14ac:dyDescent="0.25">
      <c r="A6" s="16" t="s">
        <v>0</v>
      </c>
      <c r="B6" s="16">
        <v>1</v>
      </c>
      <c r="C6" s="16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>
        <v>8</v>
      </c>
      <c r="J6" s="16">
        <v>9</v>
      </c>
      <c r="K6" s="16">
        <v>10</v>
      </c>
      <c r="L6" s="16">
        <v>11</v>
      </c>
      <c r="M6" s="16">
        <v>12</v>
      </c>
      <c r="N6" s="10" t="s">
        <v>4</v>
      </c>
    </row>
    <row r="7" spans="1:14 16384:16384" x14ac:dyDescent="0.25">
      <c r="A7" s="17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4"/>
    </row>
    <row r="8" spans="1:14 16384:16384" ht="30" x14ac:dyDescent="0.25">
      <c r="A8" s="6" t="s">
        <v>7</v>
      </c>
      <c r="B8" s="4"/>
      <c r="C8" s="4"/>
      <c r="D8" s="4"/>
      <c r="E8" s="4">
        <v>26993.4</v>
      </c>
      <c r="F8" s="4"/>
      <c r="G8" s="4"/>
      <c r="H8" s="4">
        <v>26993.4</v>
      </c>
      <c r="I8" s="4"/>
      <c r="J8" s="4"/>
      <c r="K8" s="4"/>
      <c r="L8" s="4"/>
      <c r="M8" s="4"/>
      <c r="N8" s="5">
        <f>SUM(D8:M8)</f>
        <v>53986.8</v>
      </c>
    </row>
    <row r="9" spans="1:14 16384:16384" ht="50.25" customHeight="1" x14ac:dyDescent="0.25">
      <c r="A9" s="8" t="s">
        <v>17</v>
      </c>
      <c r="B9" s="4"/>
      <c r="C9" s="4"/>
      <c r="D9" s="4"/>
      <c r="E9" s="4">
        <v>150000</v>
      </c>
      <c r="F9" s="4">
        <v>190900</v>
      </c>
      <c r="G9" s="4">
        <f>188900+14000</f>
        <v>202900</v>
      </c>
      <c r="H9" s="4">
        <v>198200</v>
      </c>
      <c r="I9" s="4">
        <v>290300</v>
      </c>
      <c r="J9" s="4">
        <v>287541</v>
      </c>
      <c r="K9" s="4">
        <v>141030</v>
      </c>
      <c r="L9" s="4"/>
      <c r="M9" s="4"/>
      <c r="N9" s="4">
        <f>SUM(D9:M9)</f>
        <v>1460871</v>
      </c>
    </row>
    <row r="10" spans="1:14 16384:16384" ht="30" x14ac:dyDescent="0.25">
      <c r="A10" s="9" t="s">
        <v>8</v>
      </c>
      <c r="B10" s="4"/>
      <c r="C10" s="4"/>
      <c r="D10" s="4">
        <v>11000</v>
      </c>
      <c r="E10" s="4"/>
      <c r="F10" s="4"/>
      <c r="G10" s="4"/>
      <c r="H10" s="4"/>
      <c r="I10" s="4"/>
      <c r="J10" s="4"/>
      <c r="K10" s="4"/>
      <c r="L10" s="4"/>
      <c r="M10" s="4"/>
      <c r="N10" s="4">
        <f>SUM(D10:M10)</f>
        <v>11000</v>
      </c>
    </row>
    <row r="11" spans="1:14 16384:16384" ht="18" customHeight="1" x14ac:dyDescent="0.25">
      <c r="A11" s="6" t="s">
        <v>9</v>
      </c>
      <c r="B11" s="4"/>
      <c r="C11" s="4"/>
      <c r="D11" s="4"/>
      <c r="E11" s="4"/>
      <c r="F11" s="4"/>
      <c r="G11" s="4">
        <v>10800</v>
      </c>
      <c r="H11" s="4">
        <v>10800</v>
      </c>
      <c r="I11" s="4">
        <v>10800</v>
      </c>
      <c r="J11" s="4">
        <v>10800</v>
      </c>
      <c r="K11" s="4">
        <v>10800</v>
      </c>
      <c r="L11" s="4"/>
      <c r="M11" s="4"/>
      <c r="N11" s="4">
        <f>SUM(D11:M11)</f>
        <v>54000</v>
      </c>
    </row>
    <row r="12" spans="1:14 16384:16384" ht="18" customHeight="1" x14ac:dyDescent="0.25">
      <c r="A12" s="6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>
        <v>10000</v>
      </c>
      <c r="L12" s="4">
        <v>5000</v>
      </c>
      <c r="M12" s="4">
        <v>5000</v>
      </c>
      <c r="N12" s="4">
        <f>SUM(D12:M12)</f>
        <v>20000</v>
      </c>
    </row>
    <row r="13" spans="1:14 16384:16384" ht="18" customHeight="1" x14ac:dyDescent="0.25">
      <c r="A13" s="13" t="s">
        <v>13</v>
      </c>
      <c r="B13" s="14"/>
      <c r="C13" s="14"/>
      <c r="D13" s="14">
        <f t="shared" ref="D13:M13" si="0">SUM(D8:D12)</f>
        <v>11000</v>
      </c>
      <c r="E13" s="14">
        <f t="shared" si="0"/>
        <v>176993.4</v>
      </c>
      <c r="F13" s="14">
        <f t="shared" si="0"/>
        <v>190900</v>
      </c>
      <c r="G13" s="14">
        <f t="shared" si="0"/>
        <v>213700</v>
      </c>
      <c r="H13" s="14">
        <f t="shared" si="0"/>
        <v>235993.4</v>
      </c>
      <c r="I13" s="14">
        <f t="shared" si="0"/>
        <v>301100</v>
      </c>
      <c r="J13" s="14">
        <f t="shared" si="0"/>
        <v>298341</v>
      </c>
      <c r="K13" s="14">
        <f t="shared" si="0"/>
        <v>161830</v>
      </c>
      <c r="L13" s="14">
        <f t="shared" si="0"/>
        <v>5000</v>
      </c>
      <c r="M13" s="14">
        <f t="shared" si="0"/>
        <v>5000</v>
      </c>
      <c r="N13" s="15">
        <f>SUM(D13:M13)</f>
        <v>1599857.8</v>
      </c>
      <c r="XFD13" s="11">
        <f>SUM(N13)</f>
        <v>1599857.8</v>
      </c>
    </row>
    <row r="14" spans="1:14 16384:16384" ht="9.75" customHeight="1" x14ac:dyDescent="0.25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XFD14" s="11"/>
    </row>
    <row r="15" spans="1:14 16384:16384" ht="14.25" customHeight="1" x14ac:dyDescent="0.25">
      <c r="A15" s="7" t="s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 16384:16384" ht="48.75" customHeight="1" x14ac:dyDescent="0.25">
      <c r="A16" s="6" t="s">
        <v>11</v>
      </c>
      <c r="B16" s="4"/>
      <c r="C16" s="4"/>
      <c r="D16" s="4">
        <v>1700</v>
      </c>
      <c r="E16" s="4">
        <v>1700</v>
      </c>
      <c r="F16" s="4">
        <v>25000</v>
      </c>
      <c r="G16" s="4">
        <v>25000</v>
      </c>
      <c r="H16" s="4">
        <v>15000</v>
      </c>
      <c r="I16" s="4">
        <v>20000</v>
      </c>
      <c r="J16" s="4">
        <v>24700</v>
      </c>
      <c r="K16" s="4"/>
      <c r="L16" s="4"/>
      <c r="M16" s="4"/>
      <c r="N16" s="4">
        <f>SUM(D16:M16)</f>
        <v>113100</v>
      </c>
    </row>
    <row r="17" spans="1:14" ht="23.25" customHeight="1" x14ac:dyDescent="0.25">
      <c r="A17" s="6" t="s">
        <v>12</v>
      </c>
      <c r="B17" s="4"/>
      <c r="C17" s="4"/>
      <c r="D17" s="4"/>
      <c r="E17" s="4"/>
      <c r="F17" s="4"/>
      <c r="G17" s="4"/>
      <c r="H17" s="4"/>
      <c r="I17" s="4"/>
      <c r="J17" s="4"/>
      <c r="K17" s="4">
        <v>28400</v>
      </c>
      <c r="L17" s="4"/>
      <c r="M17" s="4"/>
      <c r="N17" s="4">
        <f>SUM(D17:M17)</f>
        <v>28400</v>
      </c>
    </row>
    <row r="18" spans="1:14" ht="17.25" customHeight="1" x14ac:dyDescent="0.25">
      <c r="A18" s="13" t="s">
        <v>14</v>
      </c>
      <c r="B18" s="14"/>
      <c r="C18" s="14"/>
      <c r="D18" s="14">
        <f t="shared" ref="D18:K18" si="1">SUM(D16:D17)</f>
        <v>1700</v>
      </c>
      <c r="E18" s="14">
        <f t="shared" si="1"/>
        <v>1700</v>
      </c>
      <c r="F18" s="14">
        <f t="shared" si="1"/>
        <v>25000</v>
      </c>
      <c r="G18" s="14">
        <f t="shared" si="1"/>
        <v>25000</v>
      </c>
      <c r="H18" s="14">
        <f t="shared" si="1"/>
        <v>15000</v>
      </c>
      <c r="I18" s="14">
        <f t="shared" si="1"/>
        <v>20000</v>
      </c>
      <c r="J18" s="14">
        <f t="shared" si="1"/>
        <v>24700</v>
      </c>
      <c r="K18" s="14">
        <f t="shared" si="1"/>
        <v>28400</v>
      </c>
      <c r="L18" s="14"/>
      <c r="M18" s="14"/>
      <c r="N18" s="14">
        <f>SUM(D18:M18)</f>
        <v>141500</v>
      </c>
    </row>
    <row r="19" spans="1:14" x14ac:dyDescent="0.25">
      <c r="A19" s="18" t="s">
        <v>1</v>
      </c>
      <c r="B19" s="18"/>
      <c r="C19" s="18"/>
      <c r="D19" s="18">
        <f t="shared" ref="D19:N19" si="2">D13+D18</f>
        <v>12700</v>
      </c>
      <c r="E19" s="18">
        <f t="shared" si="2"/>
        <v>178693.4</v>
      </c>
      <c r="F19" s="18">
        <f t="shared" si="2"/>
        <v>215900</v>
      </c>
      <c r="G19" s="18">
        <f t="shared" si="2"/>
        <v>238700</v>
      </c>
      <c r="H19" s="18">
        <f t="shared" si="2"/>
        <v>250993.4</v>
      </c>
      <c r="I19" s="18">
        <f t="shared" si="2"/>
        <v>321100</v>
      </c>
      <c r="J19" s="18">
        <f t="shared" si="2"/>
        <v>323041</v>
      </c>
      <c r="K19" s="18">
        <f t="shared" si="2"/>
        <v>190230</v>
      </c>
      <c r="L19" s="18">
        <f t="shared" si="2"/>
        <v>5000</v>
      </c>
      <c r="M19" s="18">
        <f t="shared" si="2"/>
        <v>5000</v>
      </c>
      <c r="N19" s="12">
        <f t="shared" si="2"/>
        <v>1741357.8</v>
      </c>
    </row>
    <row r="21" spans="1:14" ht="13.5" customHeight="1" x14ac:dyDescent="0.25">
      <c r="A21" s="19" t="s">
        <v>2</v>
      </c>
      <c r="B21" s="19"/>
    </row>
    <row r="22" spans="1:14" ht="21" customHeight="1" x14ac:dyDescent="0.25">
      <c r="A22" s="19" t="s">
        <v>3</v>
      </c>
      <c r="B22" s="19"/>
    </row>
  </sheetData>
  <mergeCells count="1">
    <mergeCell ref="A1:M1"/>
  </mergeCells>
  <pageMargins left="0.25" right="0.25" top="0.75" bottom="0.75" header="0.3" footer="0.3"/>
  <pageSetup paperSize="9" scale="86" orientation="landscape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нове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2020-12-17T08:50:37Z</dcterms:modified>
</cp:coreProperties>
</file>